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CRF 2023 Filing\Sep 23 Filing\"/>
    </mc:Choice>
  </mc:AlternateContent>
  <bookViews>
    <workbookView xWindow="-120" yWindow="-120" windowWidth="29040" windowHeight="15840" activeTab="0"/>
  </bookViews>
  <sheets>
    <sheet name="Sheet1" sheetId="1" r:id="rId2"/>
    <sheet name="Sheet3" sheetId="3" r:id="rId3"/>
  </sheets>
  <definedNames>
    <definedName name="_xlnm.Print_Area" localSheetId="0">Sheet1!$A$1:$O$88</definedName>
  </definedNames>
  <calcPr calcId="191029" iterate="1" iterateCount="100" iterateDelta="0.001"/>
  <extLst/>
</workbook>
</file>

<file path=xl/calcChain.xml><?xml version="1.0" encoding="utf-8"?>
<calcChain xmlns="http://schemas.openxmlformats.org/spreadsheetml/2006/main">
  <c r="Q101" i="1" l="1"/>
</calcChain>
</file>

<file path=xl/sharedStrings.xml><?xml version="1.0" encoding="utf-8"?>
<sst xmlns="http://schemas.openxmlformats.org/spreadsheetml/2006/main" count="161" uniqueCount="45">
  <si>
    <t>Line</t>
  </si>
  <si>
    <t>No.</t>
  </si>
  <si>
    <t>Month</t>
  </si>
  <si>
    <t>Feb</t>
  </si>
  <si>
    <t>Mar</t>
  </si>
  <si>
    <t>Apr</t>
  </si>
  <si>
    <t>May</t>
  </si>
  <si>
    <t>Jun</t>
  </si>
  <si>
    <t>Aug</t>
  </si>
  <si>
    <t>Sep</t>
  </si>
  <si>
    <t>Oct</t>
  </si>
  <si>
    <t>Nov</t>
  </si>
  <si>
    <t>Dec</t>
  </si>
  <si>
    <t xml:space="preserve">  Total</t>
  </si>
  <si>
    <t>Distribution</t>
  </si>
  <si>
    <t>Billed</t>
  </si>
  <si>
    <t>kW</t>
  </si>
  <si>
    <t>(b)</t>
  </si>
  <si>
    <t>Power</t>
  </si>
  <si>
    <t>Factor</t>
  </si>
  <si>
    <t>Billing</t>
  </si>
  <si>
    <t>Adjusted</t>
  </si>
  <si>
    <t>Secondary Service &gt; 10 - NON-IDR</t>
  </si>
  <si>
    <t>Secondary Service &gt; 10 - IDR</t>
  </si>
  <si>
    <t>Primary Service &gt; 10 - NON-IDR</t>
  </si>
  <si>
    <t>Primary Service &gt; 10 - IDR</t>
  </si>
  <si>
    <t>Distribution Line</t>
  </si>
  <si>
    <t>Distribution Line Service</t>
  </si>
  <si>
    <t>Transmission</t>
  </si>
  <si>
    <t>Page 1 of 1</t>
  </si>
  <si>
    <t>POWER FACTOR ADJUSTMENTS TO BILLING DEMANDS</t>
  </si>
  <si>
    <t>ONCOR ELECTRIC DELIVERY COMPANY LLC</t>
  </si>
  <si>
    <t>DISTRIBUTION COST RECOVERY FACTOR</t>
  </si>
  <si>
    <t>(a)</t>
  </si>
  <si>
    <t>(c)</t>
  </si>
  <si>
    <t>(e)</t>
  </si>
  <si>
    <t>(f)</t>
  </si>
  <si>
    <t>(d)=(b)-(c)</t>
  </si>
  <si>
    <t>(g)=(e)-(f)</t>
  </si>
  <si>
    <t>Primary Service &gt; 10 - Substation</t>
  </si>
  <si>
    <t>SPONSOR:  MATTHEW A. TROXLE</t>
  </si>
  <si>
    <t>WP/Schedule H/5</t>
  </si>
  <si>
    <t>AS OF JUNE 30, 2023</t>
  </si>
  <si>
    <t>Jan 23</t>
  </si>
  <si>
    <t>Jul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</si>
</sst>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center"/>
    </xf>
    <xf numFmtId="16" fontId="2" fillId="0" borderId="0" xfId="0" applyNumberFormat="1" applyFont="1" quotePrefix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 quotePrefix="1">
      <alignment horizontal="center"/>
    </xf>
    <xf numFmtId="3" fontId="2" fillId="0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3" fontId="3" fillId="0" borderId="0" xfId="0" applyNumberFormat="1" applyFont="1"/>
    <xf numFmtId="3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164" fontId="3" fillId="0" borderId="0" xfId="18" applyNumberFormat="1" applyFont="1"/>
    <xf numFmtId="164" fontId="0" fillId="0" borderId="0" xfId="18" applyNumberFormat="1" applyFont="1"/>
    <xf numFmtId="164" fontId="6" fillId="0" borderId="0" xfId="18" applyNumberFormat="1" applyFont="1"/>
    <xf numFmtId="37" fontId="3" fillId="0" borderId="0" xfId="0" applyNumberFormat="1" applyFont="1"/>
    <xf numFmtId="164" fontId="3" fillId="0" borderId="1" xfId="18" applyNumberFormat="1" applyFont="1" applyBorder="1"/>
    <xf numFmtId="164" fontId="0" fillId="0" borderId="0" xfId="0" applyNumberForma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8" applyNumberFormat="1" applyFont="1" applyBorder="1"/>
    <xf numFmtId="37" fontId="3" fillId="0" borderId="0" xfId="0" applyNumberFormat="1" applyFont="1" applyBorder="1"/>
    <xf numFmtId="0" fontId="3" fillId="0" borderId="0" xfId="0" applyFont="1" applyBorder="1"/>
    <xf numFmtId="3" fontId="3" fillId="0" borderId="0" xfId="0" applyNumberFormat="1" applyFont="1" applyBorder="1"/>
    <xf numFmtId="37" fontId="3" fillId="0" borderId="0" xfId="0" applyNumberFormat="1" applyFont="1" applyFill="1"/>
    <xf numFmtId="37" fontId="3" fillId="0" borderId="0" xfId="0" applyNumberFormat="1" applyFont="1" applyFill="1" applyBorder="1"/>
    <xf numFmtId="37" fontId="3" fillId="0" borderId="1" xfId="0" applyNumberFormat="1" applyFont="1" applyFill="1" applyBorder="1"/>
    <xf numFmtId="164" fontId="3" fillId="0" borderId="0" xfId="18" applyNumberFormat="1" applyFont="1" applyFill="1"/>
    <xf numFmtId="164" fontId="3" fillId="0" borderId="0" xfId="18" applyNumberFormat="1" applyFont="1" applyFill="1" applyBorder="1"/>
    <xf numFmtId="164" fontId="3" fillId="0" borderId="1" xfId="18" applyNumberFormat="1" applyFont="1" applyFill="1" applyBorder="1"/>
    <xf numFmtId="0" fontId="3" fillId="0" borderId="0" xfId="0" applyFont="1" applyFill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6" Type="http://schemas.openxmlformats.org/officeDocument/2006/relationships/calcChain" Target="calcChain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3"/>
  <sheetViews>
    <sheetView tabSelected="1" workbookViewId="0" topLeftCell="A1">
      <selection pane="topLeft" activeCell="W24" sqref="W24"/>
    </sheetView>
  </sheetViews>
  <sheetFormatPr defaultRowHeight="15"/>
  <cols>
    <col min="1" max="1" width="5" bestFit="1" customWidth="1"/>
    <col min="2" max="2" width="2.42857142857143" customWidth="1"/>
    <col min="4" max="4" width="3.28571428571429" customWidth="1"/>
    <col min="5" max="5" width="15.5714285714286" bestFit="1" customWidth="1"/>
    <col min="6" max="6" width="2.42857142857143" customWidth="1"/>
    <col min="7" max="7" width="12.7142857142857" bestFit="1" customWidth="1"/>
    <col min="8" max="8" width="2.57142857142857" customWidth="1"/>
    <col min="9" max="9" width="14.2857142857143" bestFit="1" customWidth="1"/>
    <col min="10" max="10" width="3.71428571428571" customWidth="1"/>
    <col min="11" max="11" width="17.5714285714286" bestFit="1" customWidth="1"/>
    <col min="12" max="12" width="2.28571428571429" customWidth="1"/>
    <col min="13" max="13" width="16.2857142857143" bestFit="1" customWidth="1"/>
    <col min="14" max="14" width="2.71428571428571" customWidth="1"/>
    <col min="15" max="15" width="13.4285714285714" customWidth="1"/>
    <col min="17" max="19" width="0" hidden="1" customWidth="1"/>
  </cols>
  <sheetData>
    <row r="1" spans="14:14" ht="15">
      <c r="N1" t="s">
        <v>41</v>
      </c>
    </row>
    <row r="2" spans="14:14" ht="15">
      <c r="N2" t="s">
        <v>29</v>
      </c>
    </row>
    <row r="3" spans="1:15" ht="15.75">
      <c r="A3" s="18" t="s">
        <v>31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.75">
      <c r="A4" s="18" t="s">
        <v>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15.75">
      <c r="A5" s="18" t="s">
        <v>30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5.75">
      <c r="A6" s="18" t="s">
        <v>42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5.75">
      <c r="A7" s="26" t="s">
        <v>40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9" spans="5:15" ht="15.75">
      <c r="E9" s="27" t="s">
        <v>22</v>
      </c>
      <c r="F9" s="27"/>
      <c r="G9" s="27"/>
      <c r="H9" s="27"/>
      <c r="I9" s="27"/>
      <c r="K9" s="27" t="s">
        <v>23</v>
      </c>
      <c r="L9" s="27"/>
      <c r="M9" s="27"/>
      <c r="N9" s="27"/>
      <c r="O9" s="27"/>
    </row>
    <row r="10" spans="5:15" ht="15.75">
      <c r="E10" s="6"/>
      <c r="G10" s="10" t="s">
        <v>18</v>
      </c>
      <c r="H10" s="11"/>
      <c r="I10" s="10" t="s">
        <v>21</v>
      </c>
      <c r="J10" s="11"/>
      <c r="K10" s="6"/>
      <c r="M10" s="10" t="s">
        <v>18</v>
      </c>
      <c r="N10" s="11"/>
      <c r="O10" s="10" t="s">
        <v>21</v>
      </c>
    </row>
    <row r="11" spans="5:15" ht="15.75">
      <c r="E11" s="6" t="s">
        <v>14</v>
      </c>
      <c r="G11" s="10" t="s">
        <v>19</v>
      </c>
      <c r="H11" s="11"/>
      <c r="I11" s="10" t="s">
        <v>14</v>
      </c>
      <c r="J11" s="11"/>
      <c r="K11" s="6" t="s">
        <v>14</v>
      </c>
      <c r="M11" s="10" t="s">
        <v>19</v>
      </c>
      <c r="N11" s="11"/>
      <c r="O11" s="10" t="s">
        <v>14</v>
      </c>
    </row>
    <row r="12" spans="1:15" ht="15.75">
      <c r="A12" s="1" t="s">
        <v>0</v>
      </c>
      <c r="B12" s="2"/>
      <c r="C12" s="3"/>
      <c r="E12" s="6" t="s">
        <v>15</v>
      </c>
      <c r="G12" s="10" t="s">
        <v>20</v>
      </c>
      <c r="H12" s="11"/>
      <c r="I12" s="10" t="s">
        <v>15</v>
      </c>
      <c r="J12" s="11"/>
      <c r="K12" s="6" t="s">
        <v>15</v>
      </c>
      <c r="M12" s="10" t="s">
        <v>20</v>
      </c>
      <c r="N12" s="11"/>
      <c r="O12" s="10" t="s">
        <v>15</v>
      </c>
    </row>
    <row r="13" spans="1:15" ht="15.75">
      <c r="A13" s="4" t="s">
        <v>1</v>
      </c>
      <c r="B13" s="2"/>
      <c r="C13" s="4" t="s">
        <v>2</v>
      </c>
      <c r="E13" s="7" t="s">
        <v>16</v>
      </c>
      <c r="G13" s="13" t="s">
        <v>16</v>
      </c>
      <c r="H13" s="11"/>
      <c r="I13" s="13" t="s">
        <v>16</v>
      </c>
      <c r="J13" s="11"/>
      <c r="K13" s="7" t="s">
        <v>16</v>
      </c>
      <c r="M13" s="13" t="s">
        <v>16</v>
      </c>
      <c r="N13" s="11"/>
      <c r="O13" s="13" t="s">
        <v>16</v>
      </c>
    </row>
    <row r="14" spans="1:15" ht="15.75">
      <c r="A14" s="2"/>
      <c r="B14" s="2"/>
      <c r="C14" s="1" t="s">
        <v>33</v>
      </c>
      <c r="D14" s="19"/>
      <c r="E14" s="8" t="s">
        <v>17</v>
      </c>
      <c r="F14" s="19"/>
      <c r="G14" s="39" t="s">
        <v>34</v>
      </c>
      <c r="H14" s="17"/>
      <c r="I14" s="17" t="s">
        <v>37</v>
      </c>
      <c r="J14" s="17"/>
      <c r="K14" s="8" t="s">
        <v>35</v>
      </c>
      <c r="L14" s="19"/>
      <c r="M14" s="17" t="s">
        <v>36</v>
      </c>
      <c r="N14" s="17"/>
      <c r="O14" s="17" t="s">
        <v>38</v>
      </c>
    </row>
    <row r="15" spans="1:19" ht="15.75">
      <c r="A15" s="1">
        <v>1</v>
      </c>
      <c r="B15" s="2"/>
      <c r="C15" s="5" t="s">
        <v>44</v>
      </c>
      <c r="E15" s="20">
        <v>9651228</v>
      </c>
      <c r="F15" s="23"/>
      <c r="G15" s="33">
        <v>196427</v>
      </c>
      <c r="H15" s="11"/>
      <c r="I15" s="14">
        <f t="shared" si="0" ref="I15:I20">+E15-G15</f>
        <v>9454801</v>
      </c>
      <c r="J15" s="11"/>
      <c r="K15" s="20">
        <v>4325815</v>
      </c>
      <c r="L15" s="23"/>
      <c r="M15" s="33">
        <v>223466</v>
      </c>
      <c r="N15" s="11"/>
      <c r="O15" s="14">
        <f t="shared" si="1" ref="O15:O20">+K15-M15</f>
        <v>4102349</v>
      </c>
      <c r="Q15">
        <v>9030002</v>
      </c>
      <c r="S15">
        <v>4009684</v>
      </c>
    </row>
    <row r="16" spans="1:19" ht="15.75">
      <c r="A16" s="1">
        <v>2</v>
      </c>
      <c r="B16" s="2"/>
      <c r="C16" s="3" t="s">
        <v>8</v>
      </c>
      <c r="E16" s="20">
        <v>9770476</v>
      </c>
      <c r="F16" s="23"/>
      <c r="G16" s="33">
        <v>194577</v>
      </c>
      <c r="H16" s="11"/>
      <c r="I16" s="14">
        <f t="shared" si="0"/>
        <v>9575899</v>
      </c>
      <c r="J16" s="11"/>
      <c r="K16" s="20">
        <v>4326229</v>
      </c>
      <c r="L16" s="23"/>
      <c r="M16" s="33">
        <v>224105</v>
      </c>
      <c r="N16" s="11"/>
      <c r="O16" s="14">
        <f t="shared" si="1"/>
        <v>4102124</v>
      </c>
      <c r="Q16">
        <v>9130359</v>
      </c>
      <c r="S16">
        <v>3995771</v>
      </c>
    </row>
    <row r="17" spans="1:19" ht="15.75">
      <c r="A17" s="1">
        <v>3</v>
      </c>
      <c r="B17" s="2"/>
      <c r="C17" s="3" t="s">
        <v>9</v>
      </c>
      <c r="E17" s="20">
        <v>9518038</v>
      </c>
      <c r="F17" s="23"/>
      <c r="G17" s="33">
        <v>189422</v>
      </c>
      <c r="H17" s="11"/>
      <c r="I17" s="14">
        <f t="shared" si="0"/>
        <v>9328616</v>
      </c>
      <c r="J17" s="11"/>
      <c r="K17" s="20">
        <v>4289592</v>
      </c>
      <c r="L17" s="23"/>
      <c r="M17" s="33">
        <v>217609</v>
      </c>
      <c r="N17" s="11"/>
      <c r="O17" s="14">
        <f t="shared" si="1"/>
        <v>4071983</v>
      </c>
      <c r="Q17">
        <v>9148484</v>
      </c>
      <c r="S17">
        <v>4158330</v>
      </c>
    </row>
    <row r="18" spans="1:19" ht="15.75">
      <c r="A18" s="1">
        <v>4</v>
      </c>
      <c r="B18" s="2"/>
      <c r="C18" s="3" t="s">
        <v>10</v>
      </c>
      <c r="E18" s="20">
        <v>9251815</v>
      </c>
      <c r="F18" s="23"/>
      <c r="G18" s="33">
        <v>183064</v>
      </c>
      <c r="H18" s="11"/>
      <c r="I18" s="14">
        <f t="shared" si="0"/>
        <v>9068751</v>
      </c>
      <c r="J18" s="11"/>
      <c r="K18" s="20">
        <v>4158714</v>
      </c>
      <c r="L18" s="23"/>
      <c r="M18" s="33">
        <v>212176</v>
      </c>
      <c r="N18" s="11"/>
      <c r="O18" s="14">
        <f t="shared" si="1"/>
        <v>3946538</v>
      </c>
      <c r="Q18">
        <v>8884196</v>
      </c>
      <c r="S18">
        <v>3902682</v>
      </c>
    </row>
    <row r="19" spans="1:19" ht="15.75">
      <c r="A19" s="1">
        <v>5</v>
      </c>
      <c r="B19" s="2"/>
      <c r="C19" s="3" t="s">
        <v>11</v>
      </c>
      <c r="E19" s="20">
        <v>8985046</v>
      </c>
      <c r="F19" s="23"/>
      <c r="G19" s="33">
        <v>165188</v>
      </c>
      <c r="H19" s="11"/>
      <c r="I19" s="14">
        <f t="shared" si="0"/>
        <v>8819858</v>
      </c>
      <c r="J19" s="11"/>
      <c r="K19" s="20">
        <v>4003350</v>
      </c>
      <c r="L19" s="23"/>
      <c r="M19" s="33">
        <v>192346</v>
      </c>
      <c r="N19" s="11"/>
      <c r="O19" s="14">
        <f t="shared" si="1"/>
        <v>3811004</v>
      </c>
      <c r="Q19">
        <v>8929034</v>
      </c>
      <c r="S19">
        <v>4096624</v>
      </c>
    </row>
    <row r="20" spans="1:19" ht="15.75">
      <c r="A20" s="1">
        <v>6</v>
      </c>
      <c r="B20" s="2"/>
      <c r="C20" s="3" t="s">
        <v>12</v>
      </c>
      <c r="E20" s="29">
        <v>9015456</v>
      </c>
      <c r="F20" s="30"/>
      <c r="G20" s="34">
        <v>138132</v>
      </c>
      <c r="H20" s="31"/>
      <c r="I20" s="32">
        <f t="shared" si="0"/>
        <v>8877324</v>
      </c>
      <c r="J20" s="31"/>
      <c r="K20" s="29">
        <v>4023337</v>
      </c>
      <c r="L20" s="30"/>
      <c r="M20" s="34">
        <v>169531</v>
      </c>
      <c r="N20" s="31"/>
      <c r="O20" s="32">
        <f t="shared" si="1"/>
        <v>3853806</v>
      </c>
      <c r="Q20">
        <v>9251783</v>
      </c>
      <c r="S20">
        <v>4224133</v>
      </c>
    </row>
    <row r="21" spans="1:19" ht="15.75">
      <c r="A21" s="1">
        <v>7</v>
      </c>
      <c r="B21" s="2"/>
      <c r="C21" s="5" t="s">
        <v>43</v>
      </c>
      <c r="E21" s="20">
        <v>9415478</v>
      </c>
      <c r="F21" s="23"/>
      <c r="G21" s="33">
        <v>124942</v>
      </c>
      <c r="H21" s="11"/>
      <c r="I21" s="14">
        <f t="shared" si="2" ref="I16:I26">+E21-G21</f>
        <v>9290536</v>
      </c>
      <c r="J21" s="11"/>
      <c r="K21" s="20">
        <v>4189920</v>
      </c>
      <c r="L21" s="23"/>
      <c r="M21" s="33">
        <v>156515</v>
      </c>
      <c r="N21" s="11"/>
      <c r="O21" s="14">
        <f t="shared" si="3" ref="O16:O26">+K21-M21</f>
        <v>4033405</v>
      </c>
      <c r="Q21">
        <v>9651228</v>
      </c>
      <c r="S21">
        <v>4325815</v>
      </c>
    </row>
    <row r="22" spans="1:19" ht="15.75">
      <c r="A22" s="1">
        <v>8</v>
      </c>
      <c r="B22" s="2"/>
      <c r="C22" s="3" t="s">
        <v>3</v>
      </c>
      <c r="E22" s="20">
        <v>9254266</v>
      </c>
      <c r="F22" s="23"/>
      <c r="G22" s="33">
        <v>120576</v>
      </c>
      <c r="H22" s="11"/>
      <c r="I22" s="14">
        <f t="shared" si="2"/>
        <v>9133690</v>
      </c>
      <c r="J22" s="11"/>
      <c r="K22" s="20">
        <v>4113998</v>
      </c>
      <c r="L22" s="23"/>
      <c r="M22" s="33">
        <v>151908</v>
      </c>
      <c r="N22" s="11"/>
      <c r="O22" s="14">
        <f t="shared" si="3"/>
        <v>3962090</v>
      </c>
      <c r="Q22">
        <v>9770476</v>
      </c>
      <c r="S22">
        <v>4326229</v>
      </c>
    </row>
    <row r="23" spans="1:19" ht="15.75">
      <c r="A23" s="1">
        <v>9</v>
      </c>
      <c r="B23" s="2"/>
      <c r="C23" s="3" t="s">
        <v>4</v>
      </c>
      <c r="E23" s="20">
        <v>9118142</v>
      </c>
      <c r="F23" s="23"/>
      <c r="G23" s="33">
        <v>133437</v>
      </c>
      <c r="H23" s="11"/>
      <c r="I23" s="14">
        <f t="shared" si="2"/>
        <v>8984705</v>
      </c>
      <c r="J23" s="11"/>
      <c r="K23" s="20">
        <v>4008817</v>
      </c>
      <c r="L23" s="23"/>
      <c r="M23" s="33">
        <v>162848</v>
      </c>
      <c r="N23" s="11"/>
      <c r="O23" s="14">
        <f t="shared" si="3"/>
        <v>3845969</v>
      </c>
      <c r="Q23">
        <v>9518038</v>
      </c>
      <c r="S23">
        <v>4289592</v>
      </c>
    </row>
    <row r="24" spans="1:19" ht="15.75">
      <c r="A24" s="1">
        <v>10</v>
      </c>
      <c r="B24" s="2"/>
      <c r="C24" s="3" t="s">
        <v>5</v>
      </c>
      <c r="E24" s="20">
        <v>9103356</v>
      </c>
      <c r="F24" s="23"/>
      <c r="G24" s="33">
        <v>152298</v>
      </c>
      <c r="H24" s="11"/>
      <c r="I24" s="14">
        <f t="shared" si="2"/>
        <v>8951058</v>
      </c>
      <c r="J24" s="11"/>
      <c r="K24" s="20">
        <v>4049923</v>
      </c>
      <c r="L24" s="23"/>
      <c r="M24" s="33">
        <v>173231</v>
      </c>
      <c r="N24" s="11"/>
      <c r="O24" s="14">
        <f t="shared" si="3"/>
        <v>3876692</v>
      </c>
      <c r="Q24">
        <v>9251815</v>
      </c>
      <c r="S24">
        <v>4158714</v>
      </c>
    </row>
    <row r="25" spans="1:19" ht="15.75">
      <c r="A25" s="1">
        <v>11</v>
      </c>
      <c r="B25" s="2"/>
      <c r="C25" s="3" t="s">
        <v>6</v>
      </c>
      <c r="E25" s="20">
        <v>9061446</v>
      </c>
      <c r="F25" s="23"/>
      <c r="G25" s="33">
        <v>168980</v>
      </c>
      <c r="H25" s="11"/>
      <c r="I25" s="14">
        <f t="shared" si="2"/>
        <v>8892466</v>
      </c>
      <c r="J25" s="11"/>
      <c r="K25" s="20">
        <v>4105491</v>
      </c>
      <c r="L25" s="23"/>
      <c r="M25" s="33">
        <v>191883</v>
      </c>
      <c r="N25" s="11"/>
      <c r="O25" s="14">
        <f t="shared" si="3"/>
        <v>3913608</v>
      </c>
      <c r="Q25">
        <v>8985046</v>
      </c>
      <c r="S25">
        <v>4003350</v>
      </c>
    </row>
    <row r="26" spans="1:19" ht="15.75">
      <c r="A26" s="1">
        <v>12</v>
      </c>
      <c r="B26" s="2"/>
      <c r="C26" s="3" t="s">
        <v>7</v>
      </c>
      <c r="E26" s="24">
        <v>9348587</v>
      </c>
      <c r="F26" s="23"/>
      <c r="G26" s="35">
        <v>184452</v>
      </c>
      <c r="H26" s="11"/>
      <c r="I26" s="15">
        <f t="shared" si="2"/>
        <v>9164135</v>
      </c>
      <c r="J26" s="11"/>
      <c r="K26" s="24">
        <v>4224190</v>
      </c>
      <c r="L26" s="23"/>
      <c r="M26" s="35">
        <v>206604</v>
      </c>
      <c r="N26" s="11"/>
      <c r="O26" s="15">
        <f t="shared" si="3"/>
        <v>4017586</v>
      </c>
      <c r="Q26">
        <v>9015456</v>
      </c>
      <c r="S26">
        <v>4023337</v>
      </c>
    </row>
    <row r="27" spans="1:15" ht="15.75">
      <c r="A27" s="1">
        <v>13</v>
      </c>
      <c r="B27" s="2"/>
      <c r="C27" s="3" t="s">
        <v>13</v>
      </c>
      <c r="E27" s="20">
        <f>SUM(E15:E26)</f>
        <v>111493334</v>
      </c>
      <c r="F27" s="23"/>
      <c r="G27" s="23">
        <f>SUM(G15:G26)</f>
        <v>1951495</v>
      </c>
      <c r="H27" s="11"/>
      <c r="I27" s="14">
        <f>SUM(I15:I26)</f>
        <v>109541839</v>
      </c>
      <c r="J27" s="11"/>
      <c r="K27" s="20">
        <f>SUM(K15:K26)</f>
        <v>49819376</v>
      </c>
      <c r="L27" s="23"/>
      <c r="M27" s="23">
        <f>SUM(M15:M26)</f>
        <v>2282222</v>
      </c>
      <c r="N27" s="11"/>
      <c r="O27" s="14">
        <f>SUM(O15:O26)</f>
        <v>47537154</v>
      </c>
    </row>
    <row r="28" spans="1:14" ht="15.75">
      <c r="A28" s="16">
        <f>+A27+1</f>
        <v>14</v>
      </c>
      <c r="G28" s="11"/>
      <c r="H28" s="11"/>
      <c r="I28" s="11"/>
      <c r="J28" s="11"/>
      <c r="K28" s="11"/>
      <c r="L28" s="11"/>
      <c r="M28" s="11"/>
      <c r="N28" s="12"/>
    </row>
    <row r="29" spans="1:15" ht="15.75">
      <c r="A29" s="16">
        <f t="shared" si="4" ref="A29:A88">+A28+1</f>
        <v>15</v>
      </c>
      <c r="E29" s="28" t="s">
        <v>24</v>
      </c>
      <c r="F29" s="28"/>
      <c r="G29" s="28"/>
      <c r="H29" s="28"/>
      <c r="I29" s="28"/>
      <c r="K29" s="28" t="s">
        <v>25</v>
      </c>
      <c r="L29" s="28"/>
      <c r="M29" s="28"/>
      <c r="N29" s="28"/>
      <c r="O29" s="28"/>
    </row>
    <row r="30" spans="1:15" ht="15.75">
      <c r="A30" s="16">
        <f t="shared" si="4"/>
        <v>16</v>
      </c>
      <c r="E30" s="27" t="s">
        <v>26</v>
      </c>
      <c r="F30" s="27"/>
      <c r="G30" s="27"/>
      <c r="H30" s="27"/>
      <c r="I30" s="27"/>
      <c r="K30" s="27" t="s">
        <v>27</v>
      </c>
      <c r="L30" s="27"/>
      <c r="M30" s="27"/>
      <c r="N30" s="27"/>
      <c r="O30" s="27"/>
    </row>
    <row r="31" spans="1:15" ht="15.75">
      <c r="A31" s="16">
        <f t="shared" si="4"/>
        <v>17</v>
      </c>
      <c r="E31" s="6"/>
      <c r="G31" s="10" t="s">
        <v>18</v>
      </c>
      <c r="H31" s="11"/>
      <c r="I31" s="10" t="s">
        <v>21</v>
      </c>
      <c r="J31" s="11"/>
      <c r="K31" s="6"/>
      <c r="M31" s="10" t="s">
        <v>18</v>
      </c>
      <c r="N31" s="11"/>
      <c r="O31" s="10" t="s">
        <v>21</v>
      </c>
    </row>
    <row r="32" spans="1:15" ht="15.75">
      <c r="A32" s="16">
        <f t="shared" si="4"/>
        <v>18</v>
      </c>
      <c r="E32" s="6" t="s">
        <v>14</v>
      </c>
      <c r="G32" s="10" t="s">
        <v>19</v>
      </c>
      <c r="H32" s="11"/>
      <c r="I32" s="10" t="s">
        <v>14</v>
      </c>
      <c r="J32" s="11"/>
      <c r="K32" s="6" t="s">
        <v>14</v>
      </c>
      <c r="M32" s="10" t="s">
        <v>19</v>
      </c>
      <c r="N32" s="11"/>
      <c r="O32" s="10" t="s">
        <v>14</v>
      </c>
    </row>
    <row r="33" spans="1:15" ht="15.75">
      <c r="A33" s="16">
        <f t="shared" si="4"/>
        <v>19</v>
      </c>
      <c r="B33" s="2"/>
      <c r="C33" s="3"/>
      <c r="E33" s="6" t="s">
        <v>15</v>
      </c>
      <c r="G33" s="10" t="s">
        <v>20</v>
      </c>
      <c r="H33" s="11"/>
      <c r="I33" s="10" t="s">
        <v>15</v>
      </c>
      <c r="J33" s="11"/>
      <c r="K33" s="6" t="s">
        <v>15</v>
      </c>
      <c r="M33" s="10" t="s">
        <v>20</v>
      </c>
      <c r="N33" s="11"/>
      <c r="O33" s="10" t="s">
        <v>15</v>
      </c>
    </row>
    <row r="34" spans="1:15" ht="15.75">
      <c r="A34" s="16">
        <f t="shared" si="4"/>
        <v>20</v>
      </c>
      <c r="B34" s="2"/>
      <c r="C34" s="4" t="s">
        <v>2</v>
      </c>
      <c r="E34" s="7" t="s">
        <v>16</v>
      </c>
      <c r="G34" s="13" t="s">
        <v>16</v>
      </c>
      <c r="H34" s="11"/>
      <c r="I34" s="13" t="s">
        <v>16</v>
      </c>
      <c r="J34" s="11"/>
      <c r="K34" s="7" t="s">
        <v>16</v>
      </c>
      <c r="M34" s="13" t="s">
        <v>16</v>
      </c>
      <c r="N34" s="11"/>
      <c r="O34" s="13" t="s">
        <v>16</v>
      </c>
    </row>
    <row r="35" spans="1:15" ht="15.75">
      <c r="A35" s="16">
        <f t="shared" si="4"/>
        <v>21</v>
      </c>
      <c r="B35" s="2"/>
      <c r="C35" s="1" t="s">
        <v>33</v>
      </c>
      <c r="D35" s="19"/>
      <c r="E35" s="8" t="s">
        <v>17</v>
      </c>
      <c r="F35" s="19"/>
      <c r="G35" s="17" t="s">
        <v>34</v>
      </c>
      <c r="H35" s="17"/>
      <c r="I35" s="17" t="s">
        <v>37</v>
      </c>
      <c r="J35" s="17"/>
      <c r="K35" s="8" t="s">
        <v>35</v>
      </c>
      <c r="L35" s="19"/>
      <c r="M35" s="17" t="s">
        <v>36</v>
      </c>
      <c r="N35" s="17"/>
      <c r="O35" s="17" t="s">
        <v>38</v>
      </c>
    </row>
    <row r="36" spans="1:19" ht="15.75">
      <c r="A36" s="16">
        <f t="shared" si="4"/>
        <v>22</v>
      </c>
      <c r="B36" s="2"/>
      <c r="C36" s="5" t="s">
        <v>44</v>
      </c>
      <c r="E36" s="20">
        <v>612877</v>
      </c>
      <c r="F36" s="23"/>
      <c r="G36" s="33">
        <v>26462</v>
      </c>
      <c r="H36" s="11"/>
      <c r="I36" s="14">
        <f t="shared" si="5" ref="I36:I41">+E36-G36</f>
        <v>586415</v>
      </c>
      <c r="J36" s="11"/>
      <c r="K36" s="20">
        <v>3117293</v>
      </c>
      <c r="L36" s="23"/>
      <c r="M36" s="33">
        <v>146590</v>
      </c>
      <c r="N36" s="11"/>
      <c r="O36" s="14">
        <f t="shared" si="6" ref="O36:O41">+K36-M36</f>
        <v>2970703</v>
      </c>
      <c r="Q36">
        <v>567501</v>
      </c>
      <c r="S36">
        <v>2900814</v>
      </c>
    </row>
    <row r="37" spans="1:19" ht="15.75">
      <c r="A37" s="16">
        <f t="shared" si="4"/>
        <v>23</v>
      </c>
      <c r="B37" s="2"/>
      <c r="C37" s="3" t="s">
        <v>8</v>
      </c>
      <c r="E37" s="20">
        <v>630119</v>
      </c>
      <c r="F37" s="23"/>
      <c r="G37" s="33">
        <v>27725</v>
      </c>
      <c r="H37" s="11"/>
      <c r="I37" s="14">
        <f t="shared" si="5"/>
        <v>602394</v>
      </c>
      <c r="J37" s="11"/>
      <c r="K37" s="20">
        <v>3100115</v>
      </c>
      <c r="L37" s="23"/>
      <c r="M37" s="33">
        <v>146957</v>
      </c>
      <c r="N37" s="11"/>
      <c r="O37" s="14">
        <f t="shared" si="6"/>
        <v>2953158</v>
      </c>
      <c r="Q37">
        <v>594071</v>
      </c>
      <c r="S37">
        <v>2858163</v>
      </c>
    </row>
    <row r="38" spans="1:19" ht="15.75">
      <c r="A38" s="16">
        <f t="shared" si="4"/>
        <v>24</v>
      </c>
      <c r="B38" s="2"/>
      <c r="C38" s="3" t="s">
        <v>9</v>
      </c>
      <c r="E38" s="20">
        <v>642518</v>
      </c>
      <c r="F38" s="23"/>
      <c r="G38" s="33">
        <v>26711</v>
      </c>
      <c r="H38" s="11"/>
      <c r="I38" s="14">
        <f t="shared" si="5"/>
        <v>615807</v>
      </c>
      <c r="J38" s="11"/>
      <c r="K38" s="20">
        <v>3078520</v>
      </c>
      <c r="L38" s="23"/>
      <c r="M38" s="33">
        <v>146326</v>
      </c>
      <c r="N38" s="11"/>
      <c r="O38" s="14">
        <f t="shared" si="6"/>
        <v>2932194</v>
      </c>
      <c r="Q38">
        <v>545103</v>
      </c>
      <c r="S38">
        <v>2615027</v>
      </c>
    </row>
    <row r="39" spans="1:19" ht="15.75">
      <c r="A39" s="16">
        <f t="shared" si="4"/>
        <v>25</v>
      </c>
      <c r="B39" s="2"/>
      <c r="C39" s="3" t="s">
        <v>10</v>
      </c>
      <c r="E39" s="20">
        <v>750043</v>
      </c>
      <c r="F39" s="23"/>
      <c r="G39" s="33">
        <v>27434</v>
      </c>
      <c r="H39" s="11"/>
      <c r="I39" s="14">
        <f t="shared" si="5"/>
        <v>722609</v>
      </c>
      <c r="J39" s="11"/>
      <c r="K39" s="20">
        <v>3078083</v>
      </c>
      <c r="L39" s="23"/>
      <c r="M39" s="33">
        <v>143458</v>
      </c>
      <c r="N39" s="11"/>
      <c r="O39" s="14">
        <f t="shared" si="6"/>
        <v>2934625</v>
      </c>
      <c r="Q39">
        <v>621664</v>
      </c>
      <c r="S39">
        <v>2983011</v>
      </c>
    </row>
    <row r="40" spans="1:19" ht="15.75">
      <c r="A40" s="16">
        <f t="shared" si="4"/>
        <v>26</v>
      </c>
      <c r="B40" s="2"/>
      <c r="C40" s="3" t="s">
        <v>11</v>
      </c>
      <c r="E40" s="20">
        <v>742136</v>
      </c>
      <c r="F40" s="23"/>
      <c r="G40" s="33">
        <v>27092</v>
      </c>
      <c r="H40" s="11"/>
      <c r="I40" s="14">
        <f t="shared" si="5"/>
        <v>715044</v>
      </c>
      <c r="J40" s="11"/>
      <c r="K40" s="20">
        <v>3031541</v>
      </c>
      <c r="L40" s="23"/>
      <c r="M40" s="33">
        <v>141506</v>
      </c>
      <c r="N40" s="11"/>
      <c r="O40" s="14">
        <f t="shared" si="6"/>
        <v>2890035</v>
      </c>
      <c r="Q40">
        <v>522831</v>
      </c>
      <c r="S40">
        <v>3016194</v>
      </c>
    </row>
    <row r="41" spans="1:19" ht="15.75">
      <c r="A41" s="16">
        <f t="shared" si="4"/>
        <v>27</v>
      </c>
      <c r="B41" s="2"/>
      <c r="C41" s="3" t="s">
        <v>12</v>
      </c>
      <c r="E41" s="29">
        <v>688723</v>
      </c>
      <c r="F41" s="30"/>
      <c r="G41" s="34">
        <v>26685</v>
      </c>
      <c r="H41" s="31"/>
      <c r="I41" s="32">
        <f t="shared" si="5"/>
        <v>662038</v>
      </c>
      <c r="J41" s="31"/>
      <c r="K41" s="29">
        <v>3079421</v>
      </c>
      <c r="L41" s="30"/>
      <c r="M41" s="34">
        <v>136169</v>
      </c>
      <c r="N41" s="31"/>
      <c r="O41" s="32">
        <f t="shared" si="6"/>
        <v>2943252</v>
      </c>
      <c r="Q41">
        <v>619226</v>
      </c>
      <c r="S41">
        <v>3003259</v>
      </c>
    </row>
    <row r="42" spans="1:19" ht="15.75">
      <c r="A42" s="16">
        <f t="shared" si="4"/>
        <v>28</v>
      </c>
      <c r="B42" s="2"/>
      <c r="C42" s="5" t="s">
        <v>43</v>
      </c>
      <c r="E42" s="20">
        <v>529034</v>
      </c>
      <c r="F42" s="23"/>
      <c r="G42" s="33">
        <v>23807</v>
      </c>
      <c r="H42" s="11"/>
      <c r="I42" s="14">
        <f t="shared" si="7" ref="I37:I47">+E42-G42</f>
        <v>505227</v>
      </c>
      <c r="J42" s="11"/>
      <c r="K42" s="20">
        <v>3283712</v>
      </c>
      <c r="L42" s="23"/>
      <c r="M42" s="33">
        <v>138056</v>
      </c>
      <c r="N42" s="11"/>
      <c r="O42" s="14">
        <f t="shared" si="8" ref="O37:O47">+K42-M42</f>
        <v>3145656</v>
      </c>
      <c r="Q42">
        <v>612877</v>
      </c>
      <c r="S42">
        <v>3117293</v>
      </c>
    </row>
    <row r="43" spans="1:19" ht="15.75">
      <c r="A43" s="16">
        <f t="shared" si="4"/>
        <v>29</v>
      </c>
      <c r="B43" s="2"/>
      <c r="C43" s="3" t="s">
        <v>3</v>
      </c>
      <c r="E43" s="20">
        <v>503314</v>
      </c>
      <c r="F43" s="23"/>
      <c r="G43" s="33">
        <v>24587</v>
      </c>
      <c r="H43" s="11"/>
      <c r="I43" s="14">
        <f t="shared" si="7"/>
        <v>478727</v>
      </c>
      <c r="J43" s="11"/>
      <c r="K43" s="20">
        <v>3380092</v>
      </c>
      <c r="L43" s="23"/>
      <c r="M43" s="33">
        <v>139250</v>
      </c>
      <c r="N43" s="11"/>
      <c r="O43" s="14">
        <f t="shared" si="8"/>
        <v>3240842</v>
      </c>
      <c r="Q43">
        <v>630119</v>
      </c>
      <c r="S43">
        <v>3100115</v>
      </c>
    </row>
    <row r="44" spans="1:19" ht="15.75">
      <c r="A44" s="16">
        <f t="shared" si="4"/>
        <v>30</v>
      </c>
      <c r="B44" s="2"/>
      <c r="C44" s="3" t="s">
        <v>4</v>
      </c>
      <c r="E44" s="20">
        <v>576166</v>
      </c>
      <c r="F44" s="23"/>
      <c r="G44" s="33">
        <v>24139</v>
      </c>
      <c r="H44" s="11"/>
      <c r="I44" s="14">
        <f t="shared" si="7"/>
        <v>552027</v>
      </c>
      <c r="J44" s="11"/>
      <c r="K44" s="20">
        <v>3452676</v>
      </c>
      <c r="L44" s="23"/>
      <c r="M44" s="33">
        <v>134851</v>
      </c>
      <c r="N44" s="11"/>
      <c r="O44" s="14">
        <f t="shared" si="8"/>
        <v>3317825</v>
      </c>
      <c r="Q44">
        <v>642518</v>
      </c>
      <c r="S44">
        <v>3078520</v>
      </c>
    </row>
    <row r="45" spans="1:19" ht="15.75">
      <c r="A45" s="16">
        <f t="shared" si="4"/>
        <v>31</v>
      </c>
      <c r="B45" s="2"/>
      <c r="C45" s="3" t="s">
        <v>5</v>
      </c>
      <c r="E45" s="20">
        <v>536658</v>
      </c>
      <c r="F45" s="23"/>
      <c r="G45" s="33">
        <v>24905</v>
      </c>
      <c r="H45" s="11"/>
      <c r="I45" s="14">
        <f t="shared" si="7"/>
        <v>511753</v>
      </c>
      <c r="J45" s="11"/>
      <c r="K45" s="20">
        <v>3284696</v>
      </c>
      <c r="L45" s="23"/>
      <c r="M45" s="33">
        <v>136715</v>
      </c>
      <c r="N45" s="11"/>
      <c r="O45" s="14">
        <f t="shared" si="8"/>
        <v>3147981</v>
      </c>
      <c r="Q45">
        <v>750043</v>
      </c>
      <c r="S45">
        <v>3078083</v>
      </c>
    </row>
    <row r="46" spans="1:19" ht="15.75">
      <c r="A46" s="16">
        <f t="shared" si="4"/>
        <v>32</v>
      </c>
      <c r="B46" s="2"/>
      <c r="C46" s="3" t="s">
        <v>6</v>
      </c>
      <c r="E46" s="20">
        <v>443683</v>
      </c>
      <c r="F46" s="23"/>
      <c r="G46" s="33">
        <v>25934</v>
      </c>
      <c r="H46" s="11"/>
      <c r="I46" s="14">
        <f t="shared" si="7"/>
        <v>417749</v>
      </c>
      <c r="J46" s="11"/>
      <c r="K46" s="20">
        <v>3535423</v>
      </c>
      <c r="L46" s="23"/>
      <c r="M46" s="33">
        <v>139171</v>
      </c>
      <c r="N46" s="11"/>
      <c r="O46" s="14">
        <f t="shared" si="8"/>
        <v>3396252</v>
      </c>
      <c r="Q46">
        <v>742136</v>
      </c>
      <c r="S46">
        <v>3031541</v>
      </c>
    </row>
    <row r="47" spans="1:19" ht="15.75">
      <c r="A47" s="16">
        <f t="shared" si="4"/>
        <v>33</v>
      </c>
      <c r="B47" s="2"/>
      <c r="C47" s="3" t="s">
        <v>7</v>
      </c>
      <c r="E47" s="24">
        <v>588741</v>
      </c>
      <c r="F47" s="23"/>
      <c r="G47" s="35">
        <v>26000</v>
      </c>
      <c r="H47" s="11"/>
      <c r="I47" s="15">
        <f t="shared" si="7"/>
        <v>562741</v>
      </c>
      <c r="J47" s="11"/>
      <c r="K47" s="24">
        <v>3252137</v>
      </c>
      <c r="L47" s="23"/>
      <c r="M47" s="35">
        <v>142233</v>
      </c>
      <c r="N47" s="11"/>
      <c r="O47" s="15">
        <f t="shared" si="8"/>
        <v>3109904</v>
      </c>
      <c r="Q47">
        <v>688723</v>
      </c>
      <c r="S47">
        <v>3079421</v>
      </c>
    </row>
    <row r="48" spans="1:15" ht="15.75">
      <c r="A48" s="16">
        <f t="shared" si="4"/>
        <v>34</v>
      </c>
      <c r="B48" s="2"/>
      <c r="C48" s="3" t="s">
        <v>13</v>
      </c>
      <c r="E48" s="20">
        <f>SUM(E36:E47)</f>
        <v>7244012</v>
      </c>
      <c r="F48" s="23"/>
      <c r="G48" s="33">
        <f>SUM(G36:G47)</f>
        <v>311481</v>
      </c>
      <c r="H48" s="11"/>
      <c r="I48" s="14">
        <f>SUM(I36:I47)</f>
        <v>6932531</v>
      </c>
      <c r="J48" s="11"/>
      <c r="K48" s="20">
        <f>SUM(K36:K47)</f>
        <v>38673709</v>
      </c>
      <c r="L48" s="23"/>
      <c r="M48" s="23">
        <f>SUM(M36:M47)</f>
        <v>1691282</v>
      </c>
      <c r="N48" s="11"/>
      <c r="O48" s="14">
        <f>SUM(O36:O47)</f>
        <v>36982427</v>
      </c>
    </row>
    <row r="49" spans="1:1" ht="15.75">
      <c r="A49" s="16">
        <f t="shared" si="4"/>
        <v>35</v>
      </c>
    </row>
    <row r="50" spans="1:9" ht="15.75">
      <c r="A50" s="16">
        <f t="shared" si="4"/>
        <v>36</v>
      </c>
      <c r="E50" s="27" t="s">
        <v>39</v>
      </c>
      <c r="F50" s="27"/>
      <c r="G50" s="27"/>
      <c r="H50" s="27"/>
      <c r="I50" s="27"/>
    </row>
    <row r="51" spans="1:9" ht="15.75">
      <c r="A51" s="16">
        <f t="shared" si="4"/>
        <v>37</v>
      </c>
      <c r="E51" s="6"/>
      <c r="G51" s="10" t="s">
        <v>18</v>
      </c>
      <c r="H51" s="11"/>
      <c r="I51" s="10" t="s">
        <v>21</v>
      </c>
    </row>
    <row r="52" spans="1:9" ht="15.75">
      <c r="A52" s="16">
        <f t="shared" si="4"/>
        <v>38</v>
      </c>
      <c r="E52" s="6" t="s">
        <v>14</v>
      </c>
      <c r="G52" s="10" t="s">
        <v>19</v>
      </c>
      <c r="H52" s="11"/>
      <c r="I52" s="10" t="s">
        <v>14</v>
      </c>
    </row>
    <row r="53" spans="1:9" ht="15.75">
      <c r="A53" s="16">
        <f t="shared" si="4"/>
        <v>39</v>
      </c>
      <c r="B53" s="2"/>
      <c r="C53" s="3"/>
      <c r="E53" s="6" t="s">
        <v>15</v>
      </c>
      <c r="G53" s="10" t="s">
        <v>20</v>
      </c>
      <c r="H53" s="11"/>
      <c r="I53" s="10" t="s">
        <v>15</v>
      </c>
    </row>
    <row r="54" spans="1:9" ht="15.75">
      <c r="A54" s="16">
        <f t="shared" si="4"/>
        <v>40</v>
      </c>
      <c r="B54" s="2"/>
      <c r="C54" s="4" t="s">
        <v>2</v>
      </c>
      <c r="E54" s="7" t="s">
        <v>16</v>
      </c>
      <c r="G54" s="13" t="s">
        <v>16</v>
      </c>
      <c r="H54" s="11"/>
      <c r="I54" s="13" t="s">
        <v>16</v>
      </c>
    </row>
    <row r="55" spans="1:12" ht="15.75">
      <c r="A55" s="16">
        <f t="shared" si="4"/>
        <v>41</v>
      </c>
      <c r="B55" s="2"/>
      <c r="C55" s="1" t="s">
        <v>33</v>
      </c>
      <c r="D55" s="19"/>
      <c r="E55" s="8" t="s">
        <v>17</v>
      </c>
      <c r="F55" s="19"/>
      <c r="G55" s="17" t="s">
        <v>34</v>
      </c>
      <c r="H55" s="17"/>
      <c r="I55" s="17" t="s">
        <v>37</v>
      </c>
      <c r="L55" s="11"/>
    </row>
    <row r="56" spans="1:17" ht="15.75">
      <c r="A56" s="16">
        <f t="shared" si="4"/>
        <v>42</v>
      </c>
      <c r="B56" s="2"/>
      <c r="C56" s="5" t="s">
        <v>44</v>
      </c>
      <c r="E56" s="20">
        <f>1121860+7763</f>
        <v>1129623</v>
      </c>
      <c r="F56" s="20"/>
      <c r="G56" s="36">
        <v>28196</v>
      </c>
      <c r="H56" s="11"/>
      <c r="I56" s="14">
        <f t="shared" si="9" ref="I56:I61">+E56-G56</f>
        <v>1101427</v>
      </c>
      <c r="Q56">
        <f>1020686+5460</f>
        <v>1026146</v>
      </c>
    </row>
    <row r="57" spans="1:17" ht="15.75">
      <c r="A57" s="16">
        <f t="shared" si="4"/>
        <v>43</v>
      </c>
      <c r="B57" s="2"/>
      <c r="C57" s="3" t="s">
        <v>8</v>
      </c>
      <c r="E57" s="20">
        <f>1079954+7304</f>
        <v>1087258</v>
      </c>
      <c r="F57" s="20"/>
      <c r="G57" s="36">
        <v>28766</v>
      </c>
      <c r="H57" s="11"/>
      <c r="I57" s="14">
        <f t="shared" si="9"/>
        <v>1058492</v>
      </c>
      <c r="Q57">
        <f>1040598+9816</f>
        <v>1050414</v>
      </c>
    </row>
    <row r="58" spans="1:17" ht="15.75">
      <c r="A58" s="16">
        <f t="shared" si="4"/>
        <v>44</v>
      </c>
      <c r="B58" s="2"/>
      <c r="C58" s="3" t="s">
        <v>9</v>
      </c>
      <c r="E58" s="20">
        <f>1085292+6667</f>
        <v>1091959</v>
      </c>
      <c r="F58" s="20"/>
      <c r="G58" s="36">
        <v>29109</v>
      </c>
      <c r="H58" s="11"/>
      <c r="I58" s="14">
        <f t="shared" si="9"/>
        <v>1062850</v>
      </c>
      <c r="Q58">
        <f>1111619+48880</f>
        <v>1160499</v>
      </c>
    </row>
    <row r="59" spans="1:17" ht="15.75">
      <c r="A59" s="16">
        <f t="shared" si="4"/>
        <v>45</v>
      </c>
      <c r="B59" s="2"/>
      <c r="C59" s="3" t="s">
        <v>10</v>
      </c>
      <c r="E59" s="20">
        <f>1076110+10061</f>
        <v>1086171</v>
      </c>
      <c r="F59" s="20"/>
      <c r="G59" s="36">
        <v>29226</v>
      </c>
      <c r="H59" s="11"/>
      <c r="I59" s="14">
        <f t="shared" si="9"/>
        <v>1056945</v>
      </c>
      <c r="Q59">
        <f>1069276+7609</f>
        <v>1076885</v>
      </c>
    </row>
    <row r="60" spans="1:17" ht="15.75">
      <c r="A60" s="16">
        <f t="shared" si="4"/>
        <v>46</v>
      </c>
      <c r="B60" s="2"/>
      <c r="C60" s="3" t="s">
        <v>11</v>
      </c>
      <c r="E60" s="20">
        <f>1054019+14733</f>
        <v>1068752</v>
      </c>
      <c r="F60" s="20"/>
      <c r="G60" s="36">
        <v>24266</v>
      </c>
      <c r="H60" s="11"/>
      <c r="I60" s="14">
        <f t="shared" si="9"/>
        <v>1044486</v>
      </c>
      <c r="Q60">
        <f>1079439+6048</f>
        <v>1085487</v>
      </c>
    </row>
    <row r="61" spans="1:17" ht="15.75">
      <c r="A61" s="16">
        <f t="shared" si="4"/>
        <v>47</v>
      </c>
      <c r="B61" s="2"/>
      <c r="C61" s="3" t="s">
        <v>12</v>
      </c>
      <c r="E61" s="29">
        <f>1050187+71063</f>
        <v>1121250</v>
      </c>
      <c r="F61" s="29"/>
      <c r="G61" s="37">
        <v>26282</v>
      </c>
      <c r="H61" s="31"/>
      <c r="I61" s="32">
        <f t="shared" si="9"/>
        <v>1094968</v>
      </c>
      <c r="Q61">
        <f>1078994+9981</f>
        <v>1088975</v>
      </c>
    </row>
    <row r="62" spans="1:17" ht="15.75">
      <c r="A62" s="16">
        <f t="shared" si="4"/>
        <v>48</v>
      </c>
      <c r="B62" s="2"/>
      <c r="C62" s="5" t="s">
        <v>43</v>
      </c>
      <c r="E62" s="20">
        <f>1119731+47662</f>
        <v>1167393</v>
      </c>
      <c r="F62" s="20"/>
      <c r="G62" s="36">
        <v>23467</v>
      </c>
      <c r="H62" s="11"/>
      <c r="I62" s="14">
        <f t="shared" si="10" ref="I57:I67">+E62-G62</f>
        <v>1143926</v>
      </c>
      <c r="Q62">
        <f>1121860+7763</f>
        <v>1129623</v>
      </c>
    </row>
    <row r="63" spans="1:17" ht="15.75">
      <c r="A63" s="16">
        <f t="shared" si="4"/>
        <v>49</v>
      </c>
      <c r="B63" s="2"/>
      <c r="C63" s="3" t="s">
        <v>3</v>
      </c>
      <c r="E63" s="20">
        <f>1097747+9931</f>
        <v>1107678</v>
      </c>
      <c r="F63" s="20"/>
      <c r="G63" s="36">
        <v>25212</v>
      </c>
      <c r="H63" s="11"/>
      <c r="I63" s="14">
        <f t="shared" si="10"/>
        <v>1082466</v>
      </c>
      <c r="Q63">
        <f>1079954+7304</f>
        <v>1087258</v>
      </c>
    </row>
    <row r="64" spans="1:17" ht="15.75">
      <c r="A64" s="16">
        <f t="shared" si="4"/>
        <v>50</v>
      </c>
      <c r="B64" s="2"/>
      <c r="C64" s="3" t="s">
        <v>4</v>
      </c>
      <c r="E64" s="20">
        <f>1102477+29658</f>
        <v>1132135</v>
      </c>
      <c r="F64" s="20"/>
      <c r="G64" s="36">
        <v>23079</v>
      </c>
      <c r="H64" s="11"/>
      <c r="I64" s="14">
        <f t="shared" si="10"/>
        <v>1109056</v>
      </c>
      <c r="Q64">
        <f>1085292+6667</f>
        <v>1091959</v>
      </c>
    </row>
    <row r="65" spans="1:17" ht="15.75">
      <c r="A65" s="16">
        <f t="shared" si="4"/>
        <v>51</v>
      </c>
      <c r="B65" s="2"/>
      <c r="C65" s="3" t="s">
        <v>5</v>
      </c>
      <c r="E65" s="20">
        <f>1183456+58459</f>
        <v>1241915</v>
      </c>
      <c r="F65" s="20"/>
      <c r="G65" s="36">
        <v>26193</v>
      </c>
      <c r="H65" s="11"/>
      <c r="I65" s="14">
        <f t="shared" si="10"/>
        <v>1215722</v>
      </c>
      <c r="Q65">
        <f>1076110+10061</f>
        <v>1086171</v>
      </c>
    </row>
    <row r="66" spans="1:17" ht="15.75">
      <c r="A66" s="16">
        <f t="shared" si="4"/>
        <v>52</v>
      </c>
      <c r="B66" s="2"/>
      <c r="C66" s="3" t="s">
        <v>6</v>
      </c>
      <c r="E66" s="20">
        <f>1171437+106257</f>
        <v>1277694</v>
      </c>
      <c r="F66" s="20"/>
      <c r="G66" s="36">
        <v>30031</v>
      </c>
      <c r="H66" s="11"/>
      <c r="I66" s="14">
        <f t="shared" si="10"/>
        <v>1247663</v>
      </c>
      <c r="Q66">
        <f>1054019+14733</f>
        <v>1068752</v>
      </c>
    </row>
    <row r="67" spans="1:17" ht="15.75">
      <c r="A67" s="16">
        <f t="shared" si="4"/>
        <v>53</v>
      </c>
      <c r="B67" s="2"/>
      <c r="C67" s="3" t="s">
        <v>7</v>
      </c>
      <c r="E67" s="24">
        <f>1416154+1851</f>
        <v>1418005</v>
      </c>
      <c r="F67" s="20"/>
      <c r="G67" s="38">
        <v>32938</v>
      </c>
      <c r="H67" s="11"/>
      <c r="I67" s="15">
        <f t="shared" si="10"/>
        <v>1385067</v>
      </c>
      <c r="Q67">
        <f>1050187+71063</f>
        <v>1121250</v>
      </c>
    </row>
    <row r="68" spans="1:9" ht="15.75">
      <c r="A68" s="16">
        <f t="shared" si="4"/>
        <v>54</v>
      </c>
      <c r="B68" s="2"/>
      <c r="C68" s="3" t="s">
        <v>13</v>
      </c>
      <c r="E68" s="20">
        <f>SUM(E56:E67)</f>
        <v>13929833</v>
      </c>
      <c r="F68" s="22"/>
      <c r="G68" s="20">
        <f>SUM(G56:G67)</f>
        <v>326765</v>
      </c>
      <c r="H68" s="11"/>
      <c r="I68" s="14">
        <f>SUM(I56:I67)</f>
        <v>13603068</v>
      </c>
    </row>
    <row r="69" spans="1:15" ht="15.75">
      <c r="A69" s="16">
        <f t="shared" si="4"/>
        <v>55</v>
      </c>
      <c r="B69" s="2"/>
      <c r="C69" s="3"/>
      <c r="E69" s="9"/>
      <c r="G69" s="14"/>
      <c r="H69" s="11"/>
      <c r="I69" s="14"/>
      <c r="K69" s="20"/>
      <c r="L69" s="20"/>
      <c r="M69" s="20"/>
      <c r="N69" s="21"/>
      <c r="O69" s="21"/>
    </row>
    <row r="70" spans="1:15" ht="15.75">
      <c r="A70" s="16">
        <f>+A69+1</f>
        <v>56</v>
      </c>
      <c r="E70" s="27" t="s">
        <v>28</v>
      </c>
      <c r="F70" s="27"/>
      <c r="G70" s="27"/>
      <c r="H70" s="27"/>
      <c r="I70" s="27"/>
      <c r="K70" s="20"/>
      <c r="L70" s="20"/>
      <c r="M70" s="20"/>
      <c r="N70" s="21"/>
      <c r="O70" s="21"/>
    </row>
    <row r="71" spans="1:15" ht="15.75">
      <c r="A71" s="16">
        <f t="shared" si="4"/>
        <v>57</v>
      </c>
      <c r="E71" s="6"/>
      <c r="G71" s="10" t="s">
        <v>18</v>
      </c>
      <c r="H71" s="11"/>
      <c r="I71" s="10" t="s">
        <v>21</v>
      </c>
      <c r="K71" s="20"/>
      <c r="L71" s="20"/>
      <c r="M71" s="20"/>
      <c r="N71" s="21"/>
      <c r="O71" s="21"/>
    </row>
    <row r="72" spans="1:15" ht="15.75">
      <c r="A72" s="16">
        <f t="shared" si="4"/>
        <v>58</v>
      </c>
      <c r="E72" s="6" t="s">
        <v>14</v>
      </c>
      <c r="G72" s="10" t="s">
        <v>19</v>
      </c>
      <c r="H72" s="11"/>
      <c r="I72" s="10" t="s">
        <v>14</v>
      </c>
      <c r="K72" s="20"/>
      <c r="L72" s="20"/>
      <c r="M72" s="20"/>
      <c r="N72" s="21"/>
      <c r="O72" s="21"/>
    </row>
    <row r="73" spans="1:15" ht="15.75">
      <c r="A73" s="16">
        <f t="shared" si="4"/>
        <v>59</v>
      </c>
      <c r="B73" s="2"/>
      <c r="C73" s="3"/>
      <c r="E73" s="6" t="s">
        <v>15</v>
      </c>
      <c r="G73" s="10" t="s">
        <v>20</v>
      </c>
      <c r="H73" s="11"/>
      <c r="I73" s="10" t="s">
        <v>15</v>
      </c>
      <c r="K73" s="20"/>
      <c r="L73" s="20"/>
      <c r="M73" s="20"/>
      <c r="N73" s="21"/>
      <c r="O73" s="21"/>
    </row>
    <row r="74" spans="1:15" ht="15.75">
      <c r="A74" s="16">
        <f t="shared" si="4"/>
        <v>60</v>
      </c>
      <c r="B74" s="2"/>
      <c r="C74" s="4" t="s">
        <v>2</v>
      </c>
      <c r="E74" s="7" t="s">
        <v>16</v>
      </c>
      <c r="G74" s="13" t="s">
        <v>16</v>
      </c>
      <c r="H74" s="11"/>
      <c r="I74" s="13" t="s">
        <v>16</v>
      </c>
      <c r="K74" s="20"/>
      <c r="L74" s="20"/>
      <c r="M74" s="20"/>
      <c r="N74" s="21"/>
      <c r="O74" s="21"/>
    </row>
    <row r="75" spans="1:15" ht="15.75">
      <c r="A75" s="16">
        <f t="shared" si="4"/>
        <v>61</v>
      </c>
      <c r="B75" s="2"/>
      <c r="C75" s="1" t="s">
        <v>33</v>
      </c>
      <c r="D75" s="19"/>
      <c r="E75" s="8" t="s">
        <v>17</v>
      </c>
      <c r="F75" s="19"/>
      <c r="G75" s="39" t="s">
        <v>34</v>
      </c>
      <c r="H75" s="17"/>
      <c r="I75" s="17" t="s">
        <v>37</v>
      </c>
      <c r="K75" s="20"/>
      <c r="L75" s="20"/>
      <c r="M75" s="20"/>
      <c r="N75" s="21"/>
      <c r="O75" s="21"/>
    </row>
    <row r="76" spans="1:17" ht="15.75">
      <c r="A76" s="16">
        <f t="shared" si="4"/>
        <v>62</v>
      </c>
      <c r="B76" s="2"/>
      <c r="C76" s="5" t="s">
        <v>44</v>
      </c>
      <c r="E76" s="20">
        <v>4228724</v>
      </c>
      <c r="F76" s="20"/>
      <c r="G76" s="36">
        <v>276688</v>
      </c>
      <c r="H76" s="11"/>
      <c r="I76" s="14">
        <f t="shared" si="11" ref="I76:I81">+E76-G76</f>
        <v>3952036</v>
      </c>
      <c r="Q76">
        <v>4068145</v>
      </c>
    </row>
    <row r="77" spans="1:17" ht="15.75">
      <c r="A77" s="16">
        <f t="shared" si="4"/>
        <v>63</v>
      </c>
      <c r="B77" s="2"/>
      <c r="C77" s="3" t="s">
        <v>8</v>
      </c>
      <c r="E77" s="20">
        <v>4455078</v>
      </c>
      <c r="F77" s="20"/>
      <c r="G77" s="36">
        <v>291723</v>
      </c>
      <c r="H77" s="11"/>
      <c r="I77" s="14">
        <f t="shared" si="11"/>
        <v>4163355</v>
      </c>
      <c r="Q77">
        <v>3903124</v>
      </c>
    </row>
    <row r="78" spans="1:17" ht="15.75">
      <c r="A78" s="16">
        <f t="shared" si="4"/>
        <v>64</v>
      </c>
      <c r="B78" s="2"/>
      <c r="C78" s="3" t="s">
        <v>9</v>
      </c>
      <c r="E78" s="20">
        <v>4369861</v>
      </c>
      <c r="F78" s="20"/>
      <c r="G78" s="36">
        <v>303274</v>
      </c>
      <c r="H78" s="11"/>
      <c r="I78" s="14">
        <f t="shared" si="11"/>
        <v>4066587</v>
      </c>
      <c r="Q78">
        <v>4154830</v>
      </c>
    </row>
    <row r="79" spans="1:17" ht="15.75">
      <c r="A79" s="16">
        <f t="shared" si="4"/>
        <v>65</v>
      </c>
      <c r="B79" s="2"/>
      <c r="C79" s="3" t="s">
        <v>10</v>
      </c>
      <c r="E79" s="20">
        <v>4522079</v>
      </c>
      <c r="F79" s="20"/>
      <c r="G79" s="36">
        <v>275093</v>
      </c>
      <c r="H79" s="11"/>
      <c r="I79" s="14">
        <f t="shared" si="11"/>
        <v>4246986</v>
      </c>
      <c r="Q79">
        <v>4073012</v>
      </c>
    </row>
    <row r="80" spans="1:17" ht="15.75">
      <c r="A80" s="16">
        <f t="shared" si="4"/>
        <v>66</v>
      </c>
      <c r="B80" s="2"/>
      <c r="C80" s="3" t="s">
        <v>11</v>
      </c>
      <c r="E80" s="20">
        <v>4468572</v>
      </c>
      <c r="F80" s="20"/>
      <c r="G80" s="36">
        <v>264548</v>
      </c>
      <c r="H80" s="11"/>
      <c r="I80" s="14">
        <f t="shared" si="11"/>
        <v>4204024</v>
      </c>
      <c r="Q80">
        <v>4070168</v>
      </c>
    </row>
    <row r="81" spans="1:17" ht="15.75">
      <c r="A81" s="16">
        <f t="shared" si="4"/>
        <v>67</v>
      </c>
      <c r="B81" s="2"/>
      <c r="C81" s="3" t="s">
        <v>12</v>
      </c>
      <c r="E81" s="29">
        <v>4582911</v>
      </c>
      <c r="F81" s="29"/>
      <c r="G81" s="37">
        <v>291870</v>
      </c>
      <c r="H81" s="31"/>
      <c r="I81" s="32">
        <f t="shared" si="11"/>
        <v>4291041</v>
      </c>
      <c r="Q81">
        <v>4261450</v>
      </c>
    </row>
    <row r="82" spans="1:17" ht="15.75">
      <c r="A82" s="16">
        <f t="shared" si="4"/>
        <v>68</v>
      </c>
      <c r="B82" s="2"/>
      <c r="C82" s="5" t="s">
        <v>43</v>
      </c>
      <c r="E82" s="20">
        <v>4631180</v>
      </c>
      <c r="F82" s="20"/>
      <c r="G82" s="36">
        <v>278347</v>
      </c>
      <c r="H82" s="11"/>
      <c r="I82" s="14">
        <f t="shared" si="12" ref="I77:I87">+E82-G82</f>
        <v>4352833</v>
      </c>
      <c r="Q82">
        <v>4228724</v>
      </c>
    </row>
    <row r="83" spans="1:17" ht="15.75">
      <c r="A83" s="16">
        <f t="shared" si="4"/>
        <v>69</v>
      </c>
      <c r="B83" s="2"/>
      <c r="C83" s="3" t="s">
        <v>3</v>
      </c>
      <c r="E83" s="20">
        <v>4736487</v>
      </c>
      <c r="F83" s="20"/>
      <c r="G83" s="36">
        <v>207003</v>
      </c>
      <c r="H83" s="11"/>
      <c r="I83" s="14">
        <f t="shared" si="12"/>
        <v>4529484</v>
      </c>
      <c r="Q83">
        <v>4455078</v>
      </c>
    </row>
    <row r="84" spans="1:17" ht="15.75">
      <c r="A84" s="16">
        <f t="shared" si="4"/>
        <v>70</v>
      </c>
      <c r="B84" s="2"/>
      <c r="C84" s="3" t="s">
        <v>4</v>
      </c>
      <c r="E84" s="20">
        <v>4898414</v>
      </c>
      <c r="F84" s="20"/>
      <c r="G84" s="36">
        <v>180782</v>
      </c>
      <c r="H84" s="11"/>
      <c r="I84" s="14">
        <f t="shared" si="12"/>
        <v>4717632</v>
      </c>
      <c r="Q84">
        <v>4369861</v>
      </c>
    </row>
    <row r="85" spans="1:17" ht="15.75">
      <c r="A85" s="16">
        <f t="shared" si="4"/>
        <v>71</v>
      </c>
      <c r="B85" s="2"/>
      <c r="C85" s="3" t="s">
        <v>5</v>
      </c>
      <c r="E85" s="20">
        <v>4670224</v>
      </c>
      <c r="F85" s="20"/>
      <c r="G85" s="36">
        <v>212709</v>
      </c>
      <c r="H85" s="11"/>
      <c r="I85" s="14">
        <f t="shared" si="12"/>
        <v>4457515</v>
      </c>
      <c r="Q85">
        <v>4522079</v>
      </c>
    </row>
    <row r="86" spans="1:17" ht="15.75">
      <c r="A86" s="16">
        <f t="shared" si="4"/>
        <v>72</v>
      </c>
      <c r="B86" s="2"/>
      <c r="C86" s="3" t="s">
        <v>6</v>
      </c>
      <c r="E86" s="20">
        <v>5324460</v>
      </c>
      <c r="F86" s="20"/>
      <c r="G86" s="36">
        <v>240532</v>
      </c>
      <c r="H86" s="11"/>
      <c r="I86" s="14">
        <f t="shared" si="12"/>
        <v>5083928</v>
      </c>
      <c r="Q86">
        <v>4468572</v>
      </c>
    </row>
    <row r="87" spans="1:17" ht="15.75">
      <c r="A87" s="16">
        <f t="shared" si="4"/>
        <v>73</v>
      </c>
      <c r="B87" s="2"/>
      <c r="C87" s="3" t="s">
        <v>7</v>
      </c>
      <c r="E87" s="24">
        <v>5016598</v>
      </c>
      <c r="F87" s="20"/>
      <c r="G87" s="38">
        <v>258748</v>
      </c>
      <c r="H87" s="11"/>
      <c r="I87" s="15">
        <f t="shared" si="12"/>
        <v>4757850</v>
      </c>
      <c r="Q87">
        <v>4582911</v>
      </c>
    </row>
    <row r="88" spans="1:9" ht="15.75">
      <c r="A88" s="16">
        <f t="shared" si="4"/>
        <v>74</v>
      </c>
      <c r="B88" s="2"/>
      <c r="C88" s="3" t="s">
        <v>13</v>
      </c>
      <c r="E88" s="20">
        <f>SUM(E76:E87)</f>
        <v>55904588</v>
      </c>
      <c r="F88" s="20"/>
      <c r="G88" s="20">
        <f>SUM(G76:G87)</f>
        <v>3081317</v>
      </c>
      <c r="H88" s="11"/>
      <c r="I88" s="14">
        <f>SUM(I76:I87)</f>
        <v>52823271</v>
      </c>
    </row>
    <row r="89" spans="1:1" ht="15.75">
      <c r="A89" s="16"/>
    </row>
    <row r="90" spans="1:17" ht="15.75">
      <c r="A90" s="16"/>
      <c r="Q90">
        <f t="shared" si="13" ref="Q90:Q101">+Q15+Q36+Q56+Q76+S15+S36</f>
        <v>21602292</v>
      </c>
    </row>
    <row r="91" spans="1:17" ht="15.75">
      <c r="A91" s="16"/>
      <c r="G91" s="25"/>
      <c r="Q91">
        <f t="shared" si="13"/>
        <v>21531902</v>
      </c>
    </row>
    <row r="92" spans="1:17" ht="15.75">
      <c r="A92" s="16"/>
      <c r="Q92">
        <f t="shared" si="13"/>
        <v>21782273</v>
      </c>
    </row>
    <row r="93" spans="1:17" ht="15.75">
      <c r="A93" s="16"/>
      <c r="Q93">
        <f t="shared" si="13"/>
        <v>21541450</v>
      </c>
    </row>
    <row r="94" spans="1:17" ht="15.75">
      <c r="A94" s="16"/>
      <c r="Q94">
        <f t="shared" si="13"/>
        <v>21720338</v>
      </c>
    </row>
    <row r="95" spans="1:17" ht="15.75">
      <c r="A95" s="16"/>
      <c r="Q95">
        <f t="shared" si="13"/>
        <v>22448826</v>
      </c>
    </row>
    <row r="96" spans="1:17" ht="15.75">
      <c r="A96" s="16"/>
      <c r="Q96">
        <f t="shared" si="13"/>
        <v>23065560</v>
      </c>
    </row>
    <row r="97" spans="1:17" ht="15.75">
      <c r="A97" s="16"/>
      <c r="Q97">
        <f t="shared" si="13"/>
        <v>23369275</v>
      </c>
    </row>
    <row r="98" spans="1:17" ht="15.75">
      <c r="A98" s="16"/>
      <c r="Q98">
        <f t="shared" si="13"/>
        <v>22990488</v>
      </c>
    </row>
    <row r="99" spans="1:17" ht="15.75">
      <c r="A99" s="16"/>
      <c r="Q99">
        <f t="shared" si="13"/>
        <v>22846905</v>
      </c>
    </row>
    <row r="100" spans="1:17" ht="15.75">
      <c r="A100" s="16"/>
      <c r="Q100">
        <f t="shared" si="13"/>
        <v>22299397</v>
      </c>
    </row>
    <row r="101" spans="1:17" ht="15.75">
      <c r="A101" s="16"/>
      <c r="Q101">
        <f t="shared" si="13"/>
        <v>22511098</v>
      </c>
    </row>
    <row r="102" spans="1:1" ht="15.75">
      <c r="A102" s="16"/>
    </row>
    <row r="103" spans="1:1" ht="15.75">
      <c r="A103" s="16"/>
    </row>
  </sheetData>
  <mergeCells count="9">
    <mergeCell ref="A7:O7"/>
    <mergeCell ref="K30:O30"/>
    <mergeCell ref="E29:I29"/>
    <mergeCell ref="K29:O29"/>
    <mergeCell ref="E70:I70"/>
    <mergeCell ref="E9:I9"/>
    <mergeCell ref="K9:O9"/>
    <mergeCell ref="E30:I30"/>
    <mergeCell ref="E50:I50"/>
  </mergeCells>
  <printOptions horizontalCentered="1" verticalCentered="1"/>
  <pageMargins left="0.2" right="0.2" top="0" bottom="0" header="0.3" footer="0.3"/>
  <pageSetup orientation="portrait" scale="57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RowHeight="15"/>
  <sheetData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5a2f6cb0-89b6-4fdd-9284-decac148d0cc</vt:lpwstr>
  </property>
</Properties>
</file>